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Лист1!$A$5:$AB$5</definedName>
  </definedNames>
  <calcPr calcId="145621"/>
</workbook>
</file>

<file path=xl/calcChain.xml><?xml version="1.0" encoding="utf-8"?>
<calcChain xmlns="http://schemas.openxmlformats.org/spreadsheetml/2006/main">
  <c r="S7" i="3" l="1"/>
  <c r="T7" i="3" s="1"/>
  <c r="U7" i="3" s="1"/>
  <c r="S8" i="3"/>
  <c r="T8" i="3"/>
  <c r="U8" i="3" s="1"/>
  <c r="S9" i="3"/>
  <c r="T9" i="3" s="1"/>
  <c r="U9" i="3" s="1"/>
  <c r="S10" i="3"/>
  <c r="T10" i="3" s="1"/>
  <c r="U10" i="3" s="1"/>
  <c r="S6" i="3"/>
  <c r="S11" i="3" s="1"/>
  <c r="U6" i="3" l="1"/>
  <c r="U11" i="3" s="1"/>
  <c r="T6" i="3"/>
  <c r="T11" i="3" s="1"/>
</calcChain>
</file>

<file path=xl/sharedStrings.xml><?xml version="1.0" encoding="utf-8"?>
<sst xmlns="http://schemas.openxmlformats.org/spreadsheetml/2006/main" count="128" uniqueCount="70">
  <si>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</si>
  <si>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</si>
  <si>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</si>
  <si>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</si>
  <si>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</si>
  <si>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</si>
  <si>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</si>
  <si>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</si>
  <si>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</si>
  <si>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</si>
  <si>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</si>
  <si>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</si>
  <si>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</si>
  <si>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</si>
  <si>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</si>
  <si>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</si>
  <si>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</si>
  <si>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</si>
  <si>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</si>
  <si>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</si>
  <si>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</si>
  <si>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</si>
  <si>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</si>
  <si>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</si>
  <si>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</si>
  <si>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</si>
  <si>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</si>
  <si>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</si>
  <si>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</si>
  <si>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</si>
  <si>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</si>
  <si>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13.ИСУП.3805534</t>
  </si>
  <si>
    <t>-</t>
  </si>
  <si>
    <t>Ограничитель разрыва паропровода</t>
  </si>
  <si>
    <t>По типу АМЕ 634.02.00.000</t>
  </si>
  <si>
    <t>DN600</t>
  </si>
  <si>
    <t>I</t>
  </si>
  <si>
    <t>R4.00399.5.0.11 изм. 1</t>
  </si>
  <si>
    <t>2</t>
  </si>
  <si>
    <t>A-93816пм изм.1</t>
  </si>
  <si>
    <t>R4.00399.3.0.16</t>
  </si>
  <si>
    <t>шт.</t>
  </si>
  <si>
    <t>Реакторное отделение</t>
  </si>
  <si>
    <t>Классификационное обозначение 2З по НП-001-97 (ПНАЭ Г-01-011-97)</t>
  </si>
  <si>
    <t>БКП 1/1</t>
  </si>
  <si>
    <t>Оборудование</t>
  </si>
  <si>
    <t>13.ИСУП.3805535</t>
  </si>
  <si>
    <t>По типу АМЕ 634.03.00.000</t>
  </si>
  <si>
    <t>3</t>
  </si>
  <si>
    <t>13.ИСУП.3805537</t>
  </si>
  <si>
    <t>Ограничитель разрыва трубопровода питательной воды</t>
  </si>
  <si>
    <t>По типу АМЕ 622.03.00.000</t>
  </si>
  <si>
    <t>DN400</t>
  </si>
  <si>
    <t>4</t>
  </si>
  <si>
    <t>13.ИСУП.3805542</t>
  </si>
  <si>
    <t>По типу АМЕ 622.04.00.000</t>
  </si>
  <si>
    <t>5</t>
  </si>
  <si>
    <t>13.ИСУП.5817962</t>
  </si>
  <si>
    <t>По типу АМЕ 634.01.00.000</t>
  </si>
  <si>
    <t xml:space="preserve">Классификационное обозначение 2З по НП-001-97 (ПНАЭ Г-01-011-97). </t>
  </si>
  <si>
    <t>Итого:</t>
  </si>
  <si>
    <t>Сумма НДС, руб</t>
  </si>
  <si>
    <t>СПЕЦИФИКАЦИЯ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</si>
  <si>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</si>
  <si>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</si>
  <si>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</si>
  <si>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</si>
  <si>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</si>
  <si>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Поставка ограничителей разрывов трубопроводов II контура для сооружения энергоблока № 4 Ростовской АЭС</t>
  </si>
  <si>
    <t xml:space="preserve"> Приложение № 1 к договору ___________________________от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</si>
</sst>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1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1" fontId="10" fillId="0" borderId="0" xfId="0" applyNumberFormat="1" applyFont="1" applyBorder="1" applyAlignment="1">
      <alignment horizontal="center" vertical="center" wrapText="1"/>
    </xf>
    <xf numFmtId="2" fontId="10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/>
    <xf numFmtId="0" fontId="8" fillId="0" borderId="0" xfId="0" applyFont="1" applyAlignment="1">
      <alignment wrapText="1"/>
    </xf>
    <xf numFmtId="0" fontId="10" fillId="0" borderId="0" xfId="0" applyFont="1" applyFill="1"/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V19"/>
  <sheetViews>
    <sheetView tabSelected="1" view="pageBreakPreview" topLeftCell="A4" zoomScale="85" zoomScaleNormal="40" zoomScaleSheetLayoutView="85" workbookViewId="0">
      <selection activeCell="W10" sqref="W10"/>
    </sheetView>
  </sheetViews>
  <sheetFormatPr defaultRowHeight="15.75" x14ac:dyDescent="0.2"/>
  <cols>
    <col min="1" max="1" width="5.28515625" style="13" customWidth="1"/>
    <col min="2" max="2" width="20.5703125" style="7" customWidth="1"/>
    <col min="3" max="3" width="11.28515625" style="7" customWidth="1"/>
    <col min="4" max="4" width="22.42578125" style="17" customWidth="1"/>
    <col min="5" max="5" width="16.28515625" style="13" customWidth="1"/>
    <col min="6" max="6" width="13.28515625" style="17" customWidth="1"/>
    <col min="7" max="7" width="9.85546875" style="7" customWidth="1"/>
    <col min="8" max="10" width="6.28515625" style="7" customWidth="1"/>
    <col min="11" max="11" width="14.85546875" style="7" customWidth="1"/>
    <col min="12" max="12" width="8.140625" style="13" customWidth="1"/>
    <col min="13" max="13" width="11.28515625" style="7" customWidth="1"/>
    <col min="14" max="14" width="12.7109375" style="7" customWidth="1"/>
    <col min="15" max="15" width="8.140625" style="7" customWidth="1"/>
    <col min="16" max="17" width="5" style="7" customWidth="1"/>
    <col min="18" max="21" width="14.5703125" style="15" customWidth="1"/>
    <col min="22" max="22" width="17.85546875" style="7" customWidth="1"/>
    <col min="23" max="23" width="10.7109375" style="16" customWidth="1"/>
    <col min="24" max="24" width="22.7109375" style="7" customWidth="1"/>
    <col min="25" max="25" width="15.140625" style="7" customWidth="1"/>
    <col min="26" max="26" width="14.5703125" style="13" customWidth="1"/>
    <col min="27" max="27" width="15.140625" style="7" bestFit="1" customWidth="1"/>
    <col min="28" max="28" width="13.28515625" style="7" customWidth="1"/>
    <col min="29" max="31" width="9.140625" style="7"/>
    <col min="32" max="32" width="13.7109375" style="15" hidden="1" customWidth="1"/>
    <col min="33" max="33" width="13.5703125" style="15" hidden="1" customWidth="1"/>
    <col min="34" max="34" width="10.85546875" style="7" hidden="1" customWidth="1"/>
    <col min="35" max="35" width="0" style="7" hidden="1" customWidth="1"/>
    <col min="36" max="16384" width="9.140625" style="7"/>
  </cols>
  <sheetData>
    <row r="2" spans="1:256" s="27" customFormat="1" ht="20.25" customHeight="1" x14ac:dyDescent="0.25">
      <c r="B2" s="28" t="s">
        <v>62</v>
      </c>
      <c r="C2" s="28"/>
      <c r="D2" s="28"/>
      <c r="E2" s="29" t="s">
        <v>68</v>
      </c>
      <c r="F2" s="30"/>
      <c r="G2" s="30"/>
      <c r="H2" s="30"/>
      <c r="I2" s="28"/>
      <c r="J2" s="30"/>
      <c r="K2" s="28"/>
      <c r="L2" s="28"/>
      <c r="M2" s="30"/>
      <c r="N2" s="30"/>
      <c r="P2" s="28"/>
      <c r="Q2" s="28"/>
      <c r="R2" s="28"/>
      <c r="S2" s="31"/>
      <c r="T2" s="31"/>
      <c r="U2" s="28" t="s">
        <v>69</v>
      </c>
      <c r="V2" s="28"/>
      <c r="W2" s="30"/>
      <c r="X2" s="30"/>
      <c r="Y2" s="30"/>
      <c r="Z2" s="30"/>
      <c r="AA2" s="30"/>
    </row>
    <row r="3" spans="1:256" ht="15.75" customHeight="1" x14ac:dyDescent="0.2">
      <c r="A3" s="12"/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O3" s="13"/>
      <c r="P3" s="55"/>
      <c r="Q3" s="55"/>
      <c r="R3" s="55"/>
      <c r="S3" s="55"/>
      <c r="T3" s="55"/>
      <c r="U3" s="55"/>
      <c r="V3" s="55"/>
      <c r="W3" s="55"/>
      <c r="X3" s="55"/>
      <c r="Y3" s="55"/>
      <c r="AF3" s="7"/>
      <c r="AG3" s="7"/>
      <c r="AH3" s="14"/>
    </row>
    <row r="4" spans="1:256" ht="151.5" customHeight="1" x14ac:dyDescent="0.2">
      <c r="A4" s="1" t="s">
        <v>0</v>
      </c>
      <c r="B4" s="2" t="s">
        <v>1</v>
      </c>
      <c r="C4" s="2" t="s">
        <v>2</v>
      </c>
      <c r="D4" s="8" t="s">
        <v>3</v>
      </c>
      <c r="E4" s="1" t="s">
        <v>4</v>
      </c>
      <c r="F4" s="8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4" t="s">
        <v>16</v>
      </c>
      <c r="S4" s="4" t="s">
        <v>17</v>
      </c>
      <c r="T4" s="4" t="s">
        <v>61</v>
      </c>
      <c r="U4" s="4" t="s">
        <v>18</v>
      </c>
      <c r="V4" s="1" t="s">
        <v>15</v>
      </c>
      <c r="W4" s="5" t="s">
        <v>23</v>
      </c>
      <c r="X4" s="1" t="s">
        <v>13</v>
      </c>
      <c r="Y4" s="1" t="s">
        <v>29</v>
      </c>
      <c r="Z4" s="1" t="s">
        <v>21</v>
      </c>
      <c r="AA4" s="1" t="s">
        <v>20</v>
      </c>
      <c r="AB4" s="6" t="s">
        <v>27</v>
      </c>
      <c r="AF4" s="4" t="s">
        <v>22</v>
      </c>
      <c r="AG4" s="4" t="s">
        <v>25</v>
      </c>
      <c r="AH4" s="6" t="s">
        <v>26</v>
      </c>
      <c r="AI4" s="6" t="s">
        <v>28</v>
      </c>
    </row>
    <row r="5" spans="1:256" s="11" customFormat="1" x14ac:dyDescent="0.2">
      <c r="A5" s="1">
        <v>1</v>
      </c>
      <c r="B5" s="8">
        <v>2</v>
      </c>
      <c r="C5" s="1">
        <v>3</v>
      </c>
      <c r="D5" s="8">
        <v>4</v>
      </c>
      <c r="E5" s="1">
        <v>5</v>
      </c>
      <c r="F5" s="8">
        <v>6</v>
      </c>
      <c r="G5" s="1">
        <v>7</v>
      </c>
      <c r="H5" s="8">
        <v>8</v>
      </c>
      <c r="I5" s="1">
        <v>9</v>
      </c>
      <c r="J5" s="8">
        <v>10</v>
      </c>
      <c r="K5" s="1">
        <v>11</v>
      </c>
      <c r="L5" s="8">
        <v>12</v>
      </c>
      <c r="M5" s="1">
        <v>13</v>
      </c>
      <c r="N5" s="8">
        <v>14</v>
      </c>
      <c r="O5" s="1">
        <v>15</v>
      </c>
      <c r="P5" s="8">
        <v>16</v>
      </c>
      <c r="Q5" s="1">
        <v>17</v>
      </c>
      <c r="R5" s="8">
        <v>18</v>
      </c>
      <c r="S5" s="1">
        <v>19</v>
      </c>
      <c r="T5" s="8">
        <v>20</v>
      </c>
      <c r="U5" s="1">
        <v>21</v>
      </c>
      <c r="V5" s="8">
        <v>22</v>
      </c>
      <c r="W5" s="1">
        <v>23</v>
      </c>
      <c r="X5" s="8">
        <v>24</v>
      </c>
      <c r="Y5" s="1">
        <v>25</v>
      </c>
      <c r="Z5" s="8">
        <v>26</v>
      </c>
      <c r="AA5" s="1">
        <v>27</v>
      </c>
      <c r="AB5" s="8">
        <v>28</v>
      </c>
      <c r="AF5" s="10">
        <v>18</v>
      </c>
      <c r="AG5" s="10">
        <v>19</v>
      </c>
      <c r="AH5" s="9">
        <v>30</v>
      </c>
      <c r="AI5" s="8">
        <v>33</v>
      </c>
    </row>
    <row r="6" spans="1:256" ht="63" x14ac:dyDescent="0.2">
      <c r="A6" s="21" t="s">
        <v>30</v>
      </c>
      <c r="B6" s="19" t="s">
        <v>31</v>
      </c>
      <c r="C6" s="19" t="s">
        <v>32</v>
      </c>
      <c r="D6" s="20" t="s">
        <v>33</v>
      </c>
      <c r="E6" s="21" t="s">
        <v>34</v>
      </c>
      <c r="F6" s="20" t="s">
        <v>35</v>
      </c>
      <c r="G6" s="19"/>
      <c r="H6" s="19">
        <v>2</v>
      </c>
      <c r="I6" s="19" t="s">
        <v>32</v>
      </c>
      <c r="J6" s="19" t="s">
        <v>36</v>
      </c>
      <c r="K6" s="19" t="s">
        <v>37</v>
      </c>
      <c r="L6" s="21" t="s">
        <v>38</v>
      </c>
      <c r="M6" s="19" t="s">
        <v>39</v>
      </c>
      <c r="N6" s="19" t="s">
        <v>40</v>
      </c>
      <c r="O6" s="19">
        <v>2</v>
      </c>
      <c r="P6" s="24">
        <v>2</v>
      </c>
      <c r="Q6" s="19" t="s">
        <v>41</v>
      </c>
      <c r="R6" s="25">
        <v>0</v>
      </c>
      <c r="S6" s="25">
        <f>ROUND(P6*R6,2)</f>
        <v>0</v>
      </c>
      <c r="T6" s="25">
        <f>ROUND(S6*0.18,2)</f>
        <v>0</v>
      </c>
      <c r="U6" s="25">
        <f>S6+T6</f>
        <v>0</v>
      </c>
      <c r="V6" s="19" t="s">
        <v>42</v>
      </c>
      <c r="W6" s="23">
        <v>42581</v>
      </c>
      <c r="X6" s="19" t="s">
        <v>43</v>
      </c>
      <c r="Y6" s="19"/>
      <c r="Z6" s="21" t="s">
        <v>44</v>
      </c>
      <c r="AA6" s="19" t="s">
        <v>45</v>
      </c>
      <c r="AB6" s="19"/>
      <c r="AF6" s="22">
        <v>62463.54</v>
      </c>
      <c r="AG6" s="22">
        <v>67158.3</v>
      </c>
      <c r="AH6" s="19">
        <v>858</v>
      </c>
      <c r="AI6" s="19"/>
    </row>
    <row r="7" spans="1:256" ht="63" x14ac:dyDescent="0.2">
      <c r="A7" s="21" t="s">
        <v>38</v>
      </c>
      <c r="B7" s="19" t="s">
        <v>46</v>
      </c>
      <c r="C7" s="19" t="s">
        <v>32</v>
      </c>
      <c r="D7" s="20" t="s">
        <v>33</v>
      </c>
      <c r="E7" s="21" t="s">
        <v>47</v>
      </c>
      <c r="F7" s="20" t="s">
        <v>35</v>
      </c>
      <c r="G7" s="19"/>
      <c r="H7" s="19">
        <v>2</v>
      </c>
      <c r="I7" s="19" t="s">
        <v>32</v>
      </c>
      <c r="J7" s="19" t="s">
        <v>36</v>
      </c>
      <c r="K7" s="19" t="s">
        <v>37</v>
      </c>
      <c r="L7" s="21" t="s">
        <v>48</v>
      </c>
      <c r="M7" s="19" t="s">
        <v>39</v>
      </c>
      <c r="N7" s="19" t="s">
        <v>40</v>
      </c>
      <c r="O7" s="19">
        <v>3</v>
      </c>
      <c r="P7" s="24">
        <v>2</v>
      </c>
      <c r="Q7" s="19" t="s">
        <v>41</v>
      </c>
      <c r="R7" s="25">
        <v>0</v>
      </c>
      <c r="S7" s="25">
        <f t="shared" ref="S7:S10" si="0">ROUND(P7*R7,2)</f>
        <v>0</v>
      </c>
      <c r="T7" s="25">
        <f t="shared" ref="T7:T10" si="1">ROUND(S7*0.18,2)</f>
        <v>0</v>
      </c>
      <c r="U7" s="25">
        <f t="shared" ref="U7:U10" si="2">S7+T7</f>
        <v>0</v>
      </c>
      <c r="V7" s="19" t="s">
        <v>42</v>
      </c>
      <c r="W7" s="23">
        <v>42581</v>
      </c>
      <c r="X7" s="19" t="s">
        <v>43</v>
      </c>
      <c r="Y7" s="19"/>
      <c r="Z7" s="21" t="s">
        <v>44</v>
      </c>
      <c r="AA7" s="19" t="s">
        <v>45</v>
      </c>
      <c r="AB7" s="19"/>
      <c r="AF7" s="22">
        <v>55838.73</v>
      </c>
      <c r="AG7" s="22">
        <v>60035.57</v>
      </c>
      <c r="AH7" s="19">
        <v>767</v>
      </c>
      <c r="AI7" s="19"/>
    </row>
    <row r="8" spans="1:256" ht="63" x14ac:dyDescent="0.2">
      <c r="A8" s="21" t="s">
        <v>48</v>
      </c>
      <c r="B8" s="19" t="s">
        <v>49</v>
      </c>
      <c r="C8" s="19" t="s">
        <v>32</v>
      </c>
      <c r="D8" s="20" t="s">
        <v>50</v>
      </c>
      <c r="E8" s="21" t="s">
        <v>51</v>
      </c>
      <c r="F8" s="20" t="s">
        <v>52</v>
      </c>
      <c r="G8" s="19"/>
      <c r="H8" s="19">
        <v>2</v>
      </c>
      <c r="I8" s="19" t="s">
        <v>32</v>
      </c>
      <c r="J8" s="19" t="s">
        <v>36</v>
      </c>
      <c r="K8" s="19" t="s">
        <v>37</v>
      </c>
      <c r="L8" s="21" t="s">
        <v>53</v>
      </c>
      <c r="M8" s="19" t="s">
        <v>39</v>
      </c>
      <c r="N8" s="19" t="s">
        <v>40</v>
      </c>
      <c r="O8" s="19">
        <v>4</v>
      </c>
      <c r="P8" s="24">
        <v>1</v>
      </c>
      <c r="Q8" s="19" t="s">
        <v>41</v>
      </c>
      <c r="R8" s="25">
        <v>0</v>
      </c>
      <c r="S8" s="25">
        <f t="shared" si="0"/>
        <v>0</v>
      </c>
      <c r="T8" s="25">
        <f t="shared" si="1"/>
        <v>0</v>
      </c>
      <c r="U8" s="25">
        <f t="shared" si="2"/>
        <v>0</v>
      </c>
      <c r="V8" s="19" t="s">
        <v>42</v>
      </c>
      <c r="W8" s="23">
        <v>42581</v>
      </c>
      <c r="X8" s="19" t="s">
        <v>43</v>
      </c>
      <c r="Y8" s="19"/>
      <c r="Z8" s="21" t="s">
        <v>44</v>
      </c>
      <c r="AA8" s="19" t="s">
        <v>45</v>
      </c>
      <c r="AB8" s="19"/>
      <c r="AF8" s="22">
        <v>34435.120000000003</v>
      </c>
      <c r="AG8" s="22">
        <v>37023.26</v>
      </c>
      <c r="AH8" s="19">
        <v>473</v>
      </c>
      <c r="AI8" s="19"/>
    </row>
    <row r="9" spans="1:256" ht="63" x14ac:dyDescent="0.2">
      <c r="A9" s="21" t="s">
        <v>53</v>
      </c>
      <c r="B9" s="19" t="s">
        <v>54</v>
      </c>
      <c r="C9" s="19" t="s">
        <v>32</v>
      </c>
      <c r="D9" s="20" t="s">
        <v>33</v>
      </c>
      <c r="E9" s="21" t="s">
        <v>55</v>
      </c>
      <c r="F9" s="20" t="s">
        <v>35</v>
      </c>
      <c r="G9" s="19"/>
      <c r="H9" s="19">
        <v>2</v>
      </c>
      <c r="I9" s="19" t="s">
        <v>32</v>
      </c>
      <c r="J9" s="19" t="s">
        <v>36</v>
      </c>
      <c r="K9" s="19" t="s">
        <v>37</v>
      </c>
      <c r="L9" s="21" t="s">
        <v>56</v>
      </c>
      <c r="M9" s="19" t="s">
        <v>39</v>
      </c>
      <c r="N9" s="19" t="s">
        <v>40</v>
      </c>
      <c r="O9" s="19">
        <v>5</v>
      </c>
      <c r="P9" s="24">
        <v>1</v>
      </c>
      <c r="Q9" s="19" t="s">
        <v>41</v>
      </c>
      <c r="R9" s="25">
        <v>0</v>
      </c>
      <c r="S9" s="25">
        <f t="shared" si="0"/>
        <v>0</v>
      </c>
      <c r="T9" s="25">
        <f t="shared" si="1"/>
        <v>0</v>
      </c>
      <c r="U9" s="25">
        <f t="shared" si="2"/>
        <v>0</v>
      </c>
      <c r="V9" s="19" t="s">
        <v>42</v>
      </c>
      <c r="W9" s="23">
        <v>42581</v>
      </c>
      <c r="X9" s="19" t="s">
        <v>43</v>
      </c>
      <c r="Y9" s="19"/>
      <c r="Z9" s="21" t="s">
        <v>44</v>
      </c>
      <c r="AA9" s="19" t="s">
        <v>45</v>
      </c>
      <c r="AB9" s="19"/>
      <c r="AF9" s="22">
        <v>74621.25</v>
      </c>
      <c r="AG9" s="22">
        <v>80229.78</v>
      </c>
      <c r="AH9" s="19">
        <v>1025</v>
      </c>
      <c r="AI9" s="19"/>
    </row>
    <row r="10" spans="1:256" ht="63" x14ac:dyDescent="0.2">
      <c r="A10" s="21" t="s">
        <v>56</v>
      </c>
      <c r="B10" s="19" t="s">
        <v>57</v>
      </c>
      <c r="C10" s="19" t="s">
        <v>32</v>
      </c>
      <c r="D10" s="20" t="s">
        <v>50</v>
      </c>
      <c r="E10" s="21" t="s">
        <v>58</v>
      </c>
      <c r="F10" s="20" t="s">
        <v>52</v>
      </c>
      <c r="G10" s="19"/>
      <c r="H10" s="19">
        <v>2</v>
      </c>
      <c r="I10" s="19" t="s">
        <v>32</v>
      </c>
      <c r="J10" s="19" t="s">
        <v>36</v>
      </c>
      <c r="K10" s="19" t="s">
        <v>37</v>
      </c>
      <c r="L10" s="21" t="s">
        <v>30</v>
      </c>
      <c r="M10" s="19" t="s">
        <v>39</v>
      </c>
      <c r="N10" s="19" t="s">
        <v>40</v>
      </c>
      <c r="O10" s="19">
        <v>1</v>
      </c>
      <c r="P10" s="24">
        <v>2</v>
      </c>
      <c r="Q10" s="19" t="s">
        <v>41</v>
      </c>
      <c r="R10" s="25">
        <v>0</v>
      </c>
      <c r="S10" s="25">
        <f t="shared" si="0"/>
        <v>0</v>
      </c>
      <c r="T10" s="25">
        <f t="shared" si="1"/>
        <v>0</v>
      </c>
      <c r="U10" s="25">
        <f t="shared" si="2"/>
        <v>0</v>
      </c>
      <c r="V10" s="19" t="s">
        <v>42</v>
      </c>
      <c r="W10" s="23">
        <v>42581</v>
      </c>
      <c r="X10" s="19" t="s">
        <v>59</v>
      </c>
      <c r="Y10" s="19"/>
      <c r="Z10" s="21" t="s">
        <v>44</v>
      </c>
      <c r="AA10" s="19" t="s">
        <v>45</v>
      </c>
      <c r="AB10" s="19"/>
      <c r="AF10" s="22">
        <v>31777.85</v>
      </c>
      <c r="AG10" s="22">
        <v>34166.28</v>
      </c>
      <c r="AH10" s="19">
        <v>436.5</v>
      </c>
      <c r="AI10" s="19"/>
    </row>
    <row r="11" spans="1:256" x14ac:dyDescent="0.2">
      <c r="A11" s="21"/>
      <c r="B11" s="19"/>
      <c r="C11" s="19"/>
      <c r="D11" s="20"/>
      <c r="E11" s="21"/>
      <c r="F11" s="20"/>
      <c r="G11" s="19"/>
      <c r="H11" s="19"/>
      <c r="I11" s="19"/>
      <c r="J11" s="19"/>
      <c r="K11" s="19"/>
      <c r="L11" s="21"/>
      <c r="M11" s="19"/>
      <c r="N11" s="26" t="s">
        <v>60</v>
      </c>
      <c r="O11" s="19"/>
      <c r="P11" s="10">
        <v>8</v>
      </c>
      <c r="Q11" s="26"/>
      <c r="R11" s="4"/>
      <c r="S11" s="3">
        <f>SUM(S6:S10)</f>
        <v>0</v>
      </c>
      <c r="T11" s="3">
        <f t="shared" ref="T11:U11" si="3">SUM(T6:T10)</f>
        <v>0</v>
      </c>
      <c r="U11" s="3">
        <f t="shared" si="3"/>
        <v>0</v>
      </c>
      <c r="V11" s="19"/>
      <c r="W11" s="23"/>
      <c r="X11" s="19"/>
      <c r="Y11" s="19"/>
      <c r="Z11" s="21"/>
      <c r="AA11" s="19"/>
      <c r="AB11" s="19"/>
      <c r="AF11" s="25">
        <v>409216.61</v>
      </c>
      <c r="AG11" s="22">
        <v>439973.34</v>
      </c>
      <c r="AH11" s="19">
        <v>5621</v>
      </c>
      <c r="AI11" s="19"/>
    </row>
    <row r="12" spans="1:256" x14ac:dyDescent="0.2">
      <c r="A12" s="21"/>
      <c r="B12" s="19"/>
      <c r="C12" s="19"/>
      <c r="D12" s="20"/>
      <c r="E12" s="21"/>
      <c r="F12" s="20"/>
      <c r="G12" s="19"/>
      <c r="H12" s="19"/>
      <c r="I12" s="19"/>
      <c r="J12" s="19"/>
      <c r="K12" s="19"/>
      <c r="L12" s="21"/>
      <c r="M12" s="19"/>
      <c r="N12" s="19"/>
      <c r="O12" s="19"/>
      <c r="P12" s="19"/>
      <c r="Q12" s="19"/>
      <c r="R12" s="22"/>
      <c r="S12" s="22"/>
      <c r="T12" s="22"/>
      <c r="U12" s="22"/>
      <c r="V12" s="19"/>
      <c r="W12" s="23"/>
      <c r="X12" s="19"/>
      <c r="Y12" s="19"/>
      <c r="Z12" s="21"/>
      <c r="AA12" s="19"/>
      <c r="AB12" s="19"/>
    </row>
    <row r="14" spans="1:256" x14ac:dyDescent="0.2">
      <c r="B14" s="18"/>
    </row>
    <row r="15" spans="1:256" s="34" customFormat="1" ht="60" customHeight="1" x14ac:dyDescent="0.2">
      <c r="A15" s="32"/>
      <c r="B15" s="33"/>
      <c r="C15" s="33"/>
      <c r="D15" s="33"/>
      <c r="E15" s="33"/>
      <c r="F15" s="33"/>
      <c r="G15" s="33"/>
      <c r="H15" s="33"/>
      <c r="I15" s="33"/>
      <c r="J15" s="33"/>
      <c r="K15" s="32"/>
      <c r="M15" s="56" t="s">
        <v>63</v>
      </c>
      <c r="N15" s="56"/>
      <c r="O15" s="56"/>
      <c r="P15" s="56"/>
      <c r="Q15" s="32"/>
      <c r="R15" s="35"/>
      <c r="S15" s="35"/>
      <c r="T15" s="35"/>
      <c r="U15" s="35"/>
      <c r="V15" s="33"/>
      <c r="W15" s="36"/>
      <c r="X15" s="33"/>
      <c r="Y15" s="33"/>
      <c r="Z15" s="33"/>
      <c r="AA15" s="32"/>
      <c r="AB15" s="37"/>
      <c r="AC15" s="38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  <c r="GP15" s="37"/>
      <c r="GQ15" s="37"/>
      <c r="GR15" s="37"/>
      <c r="GS15" s="37"/>
      <c r="GT15" s="37"/>
      <c r="GU15" s="37"/>
      <c r="GV15" s="37"/>
      <c r="GW15" s="37"/>
      <c r="GX15" s="37"/>
      <c r="GY15" s="37"/>
      <c r="GZ15" s="37"/>
      <c r="HA15" s="37"/>
      <c r="HB15" s="37"/>
      <c r="HC15" s="37"/>
      <c r="HD15" s="37"/>
      <c r="HE15" s="37"/>
      <c r="HF15" s="37"/>
      <c r="HG15" s="37"/>
      <c r="HH15" s="37"/>
      <c r="HI15" s="37"/>
      <c r="HJ15" s="37"/>
      <c r="HK15" s="37"/>
      <c r="HL15" s="37"/>
      <c r="HM15" s="37"/>
      <c r="HN15" s="37"/>
      <c r="HO15" s="37"/>
      <c r="HP15" s="37"/>
      <c r="HQ15" s="37"/>
      <c r="HR15" s="37"/>
      <c r="HS15" s="37"/>
      <c r="HT15" s="37"/>
      <c r="HU15" s="37"/>
      <c r="HV15" s="37"/>
      <c r="HW15" s="37"/>
      <c r="HX15" s="37"/>
      <c r="HY15" s="37"/>
      <c r="HZ15" s="37"/>
      <c r="IA15" s="37"/>
      <c r="IB15" s="37"/>
      <c r="IC15" s="37"/>
      <c r="ID15" s="37"/>
      <c r="IE15" s="37"/>
      <c r="IF15" s="37"/>
      <c r="IG15" s="37"/>
      <c r="IH15" s="37"/>
      <c r="II15" s="37"/>
      <c r="IJ15" s="37"/>
      <c r="IK15" s="37"/>
      <c r="IL15" s="37"/>
      <c r="IM15" s="37"/>
      <c r="IN15" s="37"/>
      <c r="IO15" s="37"/>
      <c r="IP15" s="37"/>
      <c r="IQ15" s="37"/>
      <c r="IR15" s="37"/>
      <c r="IS15" s="37"/>
      <c r="IT15" s="37"/>
      <c r="IU15" s="37"/>
      <c r="IV15" s="37"/>
    </row>
    <row r="16" spans="1:256" s="34" customFormat="1" ht="60" customHeight="1" x14ac:dyDescent="0.2">
      <c r="A16" s="39"/>
      <c r="B16" s="40"/>
      <c r="C16" s="39"/>
      <c r="D16" s="39"/>
      <c r="E16" s="39"/>
      <c r="F16" s="39"/>
      <c r="G16" s="39"/>
      <c r="H16" s="39"/>
      <c r="I16" s="39"/>
      <c r="J16" s="39"/>
      <c r="K16" s="39"/>
      <c r="M16" s="39"/>
      <c r="N16" s="39"/>
      <c r="O16" s="39"/>
      <c r="P16" s="41"/>
      <c r="Q16" s="39"/>
      <c r="R16" s="42"/>
      <c r="S16" s="42"/>
      <c r="T16" s="42"/>
      <c r="U16" s="42"/>
      <c r="V16" s="42"/>
      <c r="W16" s="40"/>
      <c r="X16" s="40"/>
      <c r="Y16" s="40"/>
      <c r="Z16" s="40"/>
      <c r="AA16" s="40"/>
      <c r="AB16" s="43"/>
    </row>
    <row r="17" spans="1:256" s="34" customFormat="1" ht="18.75" x14ac:dyDescent="0.3">
      <c r="A17" s="27"/>
      <c r="B17" s="44"/>
      <c r="C17" s="45" t="s">
        <v>64</v>
      </c>
      <c r="E17" s="46"/>
      <c r="F17" s="46"/>
      <c r="G17" s="47"/>
      <c r="H17" s="47"/>
      <c r="I17" s="47"/>
      <c r="J17" s="47"/>
      <c r="K17" s="47"/>
      <c r="M17" s="47"/>
      <c r="N17" s="46"/>
      <c r="O17" s="44"/>
      <c r="P17" s="46"/>
      <c r="Q17" s="46"/>
      <c r="V17" s="45" t="s">
        <v>65</v>
      </c>
      <c r="W17" s="27"/>
      <c r="X17" s="48"/>
      <c r="Y17" s="48"/>
      <c r="Z17" s="27"/>
      <c r="AA17" s="44"/>
      <c r="AB17" s="44"/>
      <c r="AC17" s="44"/>
    </row>
    <row r="18" spans="1:256" s="34" customFormat="1" ht="18.75" x14ac:dyDescent="0.3">
      <c r="A18" s="27"/>
      <c r="B18" s="44"/>
      <c r="C18" s="45" t="s">
        <v>66</v>
      </c>
      <c r="E18" s="46"/>
      <c r="F18" s="46"/>
      <c r="G18" s="47"/>
      <c r="H18" s="47"/>
      <c r="I18" s="47"/>
      <c r="J18" s="47"/>
      <c r="K18" s="47"/>
      <c r="M18" s="47"/>
      <c r="N18" s="46"/>
      <c r="O18" s="44"/>
      <c r="P18" s="46"/>
      <c r="Q18" s="46"/>
      <c r="V18" s="49" t="s">
        <v>66</v>
      </c>
      <c r="W18" s="49"/>
      <c r="X18" s="49"/>
      <c r="Y18" s="49"/>
      <c r="Z18" s="49"/>
      <c r="AA18" s="49"/>
      <c r="AB18" s="49"/>
      <c r="AC18" s="49"/>
    </row>
    <row r="19" spans="1:256" s="34" customFormat="1" ht="18" x14ac:dyDescent="0.2">
      <c r="A19" s="50"/>
      <c r="B19" s="51"/>
      <c r="C19" s="51"/>
      <c r="D19" s="51" t="s">
        <v>67</v>
      </c>
      <c r="F19" s="51"/>
      <c r="G19" s="51"/>
      <c r="H19" s="51"/>
      <c r="I19" s="51"/>
      <c r="J19" s="51"/>
      <c r="K19" s="50"/>
      <c r="M19" s="51"/>
      <c r="N19" s="51"/>
      <c r="O19" s="51"/>
      <c r="P19" s="52"/>
      <c r="Q19" s="50"/>
      <c r="V19" s="53"/>
      <c r="W19" s="51" t="s">
        <v>67</v>
      </c>
      <c r="X19" s="51"/>
      <c r="Y19" s="51"/>
      <c r="Z19" s="54"/>
      <c r="AA19" s="51"/>
      <c r="AB19" s="51"/>
      <c r="AC19" s="51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  <c r="GP19" s="37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7"/>
      <c r="HD19" s="37"/>
      <c r="HE19" s="37"/>
      <c r="HF19" s="37"/>
      <c r="HG19" s="37"/>
      <c r="HH19" s="37"/>
      <c r="HI19" s="37"/>
      <c r="HJ19" s="37"/>
      <c r="HK19" s="37"/>
      <c r="HL19" s="37"/>
      <c r="HM19" s="37"/>
      <c r="HN19" s="37"/>
      <c r="HO19" s="37"/>
      <c r="HP19" s="37"/>
      <c r="HQ19" s="37"/>
      <c r="HR19" s="37"/>
      <c r="HS19" s="37"/>
      <c r="HT19" s="37"/>
      <c r="HU19" s="37"/>
      <c r="HV19" s="37"/>
      <c r="HW19" s="37"/>
      <c r="HX19" s="37"/>
      <c r="HY19" s="37"/>
      <c r="HZ19" s="37"/>
      <c r="IA19" s="37"/>
      <c r="IB19" s="37"/>
      <c r="IC19" s="37"/>
      <c r="ID19" s="37"/>
      <c r="IE19" s="37"/>
      <c r="IF19" s="37"/>
      <c r="IG19" s="37"/>
      <c r="IH19" s="37"/>
      <c r="II19" s="37"/>
      <c r="IJ19" s="37"/>
      <c r="IK19" s="37"/>
      <c r="IL19" s="37"/>
      <c r="IM19" s="37"/>
      <c r="IN19" s="37"/>
      <c r="IO19" s="37"/>
      <c r="IP19" s="37"/>
      <c r="IQ19" s="37"/>
      <c r="IR19" s="37"/>
      <c r="IS19" s="37"/>
      <c r="IT19" s="37"/>
      <c r="IU19" s="37"/>
      <c r="IV19" s="37"/>
    </row>
  </sheetData>
  <autoFilter ref="A5:AB5"/>
  <mergeCells count="3">
    <mergeCell ref="B3:M3"/>
    <mergeCell ref="P3:Y3"/>
    <mergeCell ref="M15:P15"/>
  </mergeCells>
  <phoneticPr fontId="0" type="noConversion"/>
  <pageMargins left="0.17" right="0.23" top="0.51" bottom="0.3" header="0.5" footer="0.19"/>
  <pageSetup paperSize="9" scale="4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6671</dc:creator>
  <cp:lastModifiedBy>Пчелкин Дмитрий Андреевич</cp:lastModifiedBy>
  <cp:lastPrinted>2013-03-06T08:00:43Z</cp:lastPrinted>
  <dcterms:created xsi:type="dcterms:W3CDTF">2007-11-07T07:16:05Z</dcterms:created>
  <dcterms:modified xsi:type="dcterms:W3CDTF">2015-04-17T09:08:56Z</dcterms:modified>
</cp:coreProperties>
</file>